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30" yWindow="195" windowWidth="8730" windowHeight="1176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hamematakan'!$A$1:$E$31</definedName>
    <definedName name="_xlnm.Print_Area" localSheetId="0">'Ekamutneri hamematakan'!$A$1:$E$30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18" i="24"/>
  <c r="D11" i="25"/>
  <c r="C11"/>
  <c r="D12"/>
  <c r="C12"/>
  <c r="D11" i="24" l="1"/>
  <c r="C11"/>
  <c r="D17" l="1"/>
  <c r="D13" i="25" l="1"/>
  <c r="D30"/>
  <c r="D21"/>
  <c r="D22" s="1"/>
  <c r="D16"/>
  <c r="D15" s="1"/>
  <c r="D12" i="24"/>
  <c r="D20"/>
  <c r="D21" s="1"/>
  <c r="D24" i="25" l="1"/>
  <c r="D14" s="1"/>
  <c r="D9" l="1"/>
  <c r="D27" l="1"/>
  <c r="D10"/>
  <c r="C24" l="1"/>
  <c r="C21"/>
  <c r="C7" i="24"/>
  <c r="E9"/>
  <c r="E10"/>
  <c r="D7" l="1"/>
  <c r="E30" i="25"/>
  <c r="E29"/>
  <c r="E28"/>
  <c r="E27"/>
  <c r="E26"/>
  <c r="E25"/>
  <c r="E24"/>
  <c r="E23"/>
  <c r="E22"/>
  <c r="E21"/>
  <c r="D20"/>
  <c r="C20"/>
  <c r="E19"/>
  <c r="E18"/>
  <c r="E17"/>
  <c r="E16"/>
  <c r="E15"/>
  <c r="E14"/>
  <c r="E13"/>
  <c r="E10"/>
  <c r="E9"/>
  <c r="D8"/>
  <c r="C8"/>
  <c r="E7"/>
  <c r="E29" i="24"/>
  <c r="E28"/>
  <c r="E27"/>
  <c r="E26"/>
  <c r="E25"/>
  <c r="E24"/>
  <c r="E23"/>
  <c r="E22"/>
  <c r="E21"/>
  <c r="E20"/>
  <c r="D19"/>
  <c r="C19"/>
  <c r="E17"/>
  <c r="E16"/>
  <c r="E15"/>
  <c r="E14"/>
  <c r="E13"/>
  <c r="E12"/>
  <c r="E8"/>
  <c r="E12" i="25" l="1"/>
  <c r="D30" i="24"/>
  <c r="D31" i="25"/>
  <c r="E20"/>
  <c r="E11" i="24"/>
  <c r="E7"/>
  <c r="E19"/>
  <c r="C30"/>
  <c r="E8" i="25"/>
  <c r="C31" l="1"/>
  <c r="E31" s="1"/>
  <c r="E30" i="24"/>
  <c r="E11" i="25" l="1"/>
</calcChain>
</file>

<file path=xl/sharedStrings.xml><?xml version="1.0" encoding="utf-8"?>
<sst xmlns="http://schemas.openxmlformats.org/spreadsheetml/2006/main" count="79" uniqueCount="48">
  <si>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</si>
  <si>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</si>
  <si>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</si>
  <si>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</si>
  <si>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</si>
  <si>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</si>
  <si>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</si>
  <si>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</si>
  <si>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</si>
  <si>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</si>
  <si>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</si>
  <si>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</si>
  <si>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</si>
  <si>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</si>
  <si>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</si>
  <si>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</si>
  <si>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</si>
  <si>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</si>
  <si>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</si>
  <si>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</si>
  <si>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</si>
  <si>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</si>
  <si>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</si>
  <si>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</si>
  <si>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</si>
  <si>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</si>
  <si>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</si>
  <si>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</si>
  <si>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</si>
  <si>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</si>
  <si>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</si>
  <si>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</si>
  <si>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</si>
  <si>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</si>
  <si>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</si>
  <si>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</si>
  <si>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</si>
  <si>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</si>
  <si>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</si>
  <si>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</si>
  <si>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</si>
  <si>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</si>
  <si>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</si>
  <si>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</si>
  <si>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</si>
  <si>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</si>
  <si>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եկամուտներից</t>
  </si>
  <si>
    <t xml:space="preserve">  01. 01. 2018թ. – 30. 09. 2018թ.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</si>
</sst>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_р_."/>
    <numFmt numFmtId="167" formatCode="#,##0.0_р_.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164" fontId="1" fillId="0" borderId="0" applyFont="0" applyFill="0" applyBorder="0" applyAlignment="0" applyProtection="0"/>
    <xf numFmtId="0" fontId="34" fillId="0" borderId="0"/>
    <xf numFmtId="0" fontId="3" fillId="23" borderId="10" applyNumberFormat="0" applyFont="0" applyAlignment="0" applyProtection="0"/>
  </cellStyleXfs>
  <cellXfs count="47">
    <xf numFmtId="0" fontId="0" fillId="0" borderId="0" xfId="0"/>
    <xf numFmtId="0" fontId="2" fillId="0" borderId="1" xfId="1" applyFont="1" applyBorder="1" applyAlignment="1" applyProtection="1">
      <alignment horizontal="left" vertical="center"/>
    </xf>
    <xf numFmtId="0" fontId="2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5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6" fontId="23" fillId="0" borderId="1" xfId="44" applyNumberFormat="1" applyFont="1" applyBorder="1" applyAlignment="1" applyProtection="1">
      <alignment horizontal="left" vertical="center" wrapText="1"/>
    </xf>
    <xf numFmtId="167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1" xfId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2" fontId="23" fillId="0" borderId="1" xfId="44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 wrapText="1"/>
    </xf>
    <xf numFmtId="165" fontId="24" fillId="0" borderId="1" xfId="1" applyNumberFormat="1" applyFont="1" applyBorder="1" applyAlignment="1" applyProtection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/>
    </xf>
    <xf numFmtId="165" fontId="2" fillId="0" borderId="1" xfId="1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165" fontId="24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2 3" xfId="50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51"/>
    <cellStyle name="Связанная ячейка" xfId="41"/>
    <cellStyle name="Стиль 1" xfId="48"/>
    <cellStyle name="Текст предупреждения" xfId="42"/>
    <cellStyle name="Финансовый 2" xfId="49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view="pageBreakPreview" topLeftCell="A12" zoomScaleSheetLayoutView="100" workbookViewId="0">
      <selection activeCell="H20" sqref="H20"/>
    </sheetView>
  </sheetViews>
  <sheetFormatPr defaultRowHeight="13.5"/>
  <cols>
    <col min="1" max="1" width="4.28515625" style="32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3" t="s">
        <v>1</v>
      </c>
      <c r="B1" s="3"/>
      <c r="C1" s="3"/>
      <c r="D1" s="3"/>
      <c r="E1" s="3"/>
    </row>
    <row r="2" spans="1:13" s="8" customFormat="1" ht="20.25" customHeight="1">
      <c r="A2" s="5" t="s">
        <v>2</v>
      </c>
      <c r="B2" s="5"/>
      <c r="C2" s="6">
        <v>149</v>
      </c>
      <c r="D2" s="7" t="s">
        <v>3</v>
      </c>
      <c r="E2" s="7"/>
    </row>
    <row r="3" spans="1:13" ht="45" customHeight="1">
      <c r="A3" s="9" t="s">
        <v>42</v>
      </c>
      <c r="B3" s="9"/>
      <c r="C3" s="9"/>
      <c r="D3" s="9"/>
      <c r="E3" s="9"/>
      <c r="F3" s="10"/>
      <c r="G3" s="10"/>
      <c r="H3" s="10"/>
    </row>
    <row r="4" spans="1:13" s="13" customFormat="1" ht="22.5" customHeight="1">
      <c r="A4" s="11" t="s">
        <v>47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</row>
    <row r="5" spans="1:13">
      <c r="E5" s="33" t="s">
        <v>4</v>
      </c>
    </row>
    <row r="6" spans="1:13" s="8" customFormat="1" ht="63.75" customHeight="1">
      <c r="A6" s="16" t="s">
        <v>0</v>
      </c>
      <c r="B6" s="17" t="s">
        <v>5</v>
      </c>
      <c r="C6" s="18" t="s">
        <v>44</v>
      </c>
      <c r="D6" s="18" t="s">
        <v>43</v>
      </c>
      <c r="E6" s="19" t="s">
        <v>6</v>
      </c>
    </row>
    <row r="7" spans="1:13" ht="31.5" customHeight="1">
      <c r="A7" s="34" t="s">
        <v>7</v>
      </c>
      <c r="B7" s="35" t="s">
        <v>8</v>
      </c>
      <c r="C7" s="36">
        <f>SUM(C8:C8,C9:C10)</f>
        <v>24488.25</v>
      </c>
      <c r="D7" s="36">
        <f>SUM(D8:D8,D9:D10)</f>
        <v>18939.400000000001</v>
      </c>
      <c r="E7" s="36">
        <f t="shared" ref="E7:E30" si="0">D7-C7</f>
        <v>-5548.8499999999985</v>
      </c>
      <c r="F7" s="8"/>
      <c r="G7" s="8"/>
      <c r="H7" s="8"/>
      <c r="I7" s="8"/>
    </row>
    <row r="8" spans="1:13" ht="18.75" customHeight="1">
      <c r="A8" s="24">
        <v>1</v>
      </c>
      <c r="B8" s="2" t="s">
        <v>9</v>
      </c>
      <c r="C8" s="37">
        <v>24480</v>
      </c>
      <c r="D8" s="37">
        <v>18925</v>
      </c>
      <c r="E8" s="37">
        <f t="shared" si="0"/>
        <v>-5555</v>
      </c>
      <c r="F8" s="8"/>
      <c r="G8" s="8"/>
      <c r="H8" s="8"/>
      <c r="I8" s="8"/>
    </row>
    <row r="9" spans="1:13" ht="18.75" customHeight="1">
      <c r="A9" s="24">
        <v>2</v>
      </c>
      <c r="B9" s="2" t="s">
        <v>10</v>
      </c>
      <c r="C9" s="38">
        <v>8.25</v>
      </c>
      <c r="D9" s="38">
        <v>10.7</v>
      </c>
      <c r="E9" s="37">
        <f t="shared" si="0"/>
        <v>2.4499999999999993</v>
      </c>
      <c r="F9" s="39"/>
      <c r="G9" s="39"/>
      <c r="H9" s="39"/>
      <c r="I9" s="39"/>
    </row>
    <row r="10" spans="1:13" ht="18.75" customHeight="1">
      <c r="A10" s="24">
        <v>3</v>
      </c>
      <c r="B10" s="1" t="s">
        <v>46</v>
      </c>
      <c r="C10" s="38"/>
      <c r="D10" s="38">
        <v>3.7</v>
      </c>
      <c r="E10" s="37">
        <f t="shared" si="0"/>
        <v>3.7</v>
      </c>
      <c r="F10" s="39"/>
    </row>
    <row r="11" spans="1:13" ht="29.25" customHeight="1">
      <c r="A11" s="34" t="s">
        <v>11</v>
      </c>
      <c r="B11" s="35" t="s">
        <v>12</v>
      </c>
      <c r="C11" s="40">
        <f>SUM(C12,C13:C19,C23:C29)</f>
        <v>24488.25</v>
      </c>
      <c r="D11" s="40">
        <f>SUM(D12,D13:D19,D23:D29)</f>
        <v>21320.799999999996</v>
      </c>
      <c r="E11" s="36">
        <f t="shared" si="0"/>
        <v>-3167.4500000000044</v>
      </c>
    </row>
    <row r="12" spans="1:13" ht="21" customHeight="1">
      <c r="A12" s="24">
        <v>1</v>
      </c>
      <c r="B12" s="2" t="s">
        <v>13</v>
      </c>
      <c r="C12" s="38">
        <v>16708.05</v>
      </c>
      <c r="D12" s="37">
        <f>14408.6+1026.2</f>
        <v>15434.800000000001</v>
      </c>
      <c r="E12" s="37">
        <f t="shared" si="0"/>
        <v>-1273.2499999999982</v>
      </c>
    </row>
    <row r="13" spans="1:13" ht="21" customHeight="1">
      <c r="A13" s="24">
        <v>2</v>
      </c>
      <c r="B13" s="2" t="s">
        <v>14</v>
      </c>
      <c r="C13" s="38">
        <v>5815</v>
      </c>
      <c r="D13" s="37">
        <v>4638</v>
      </c>
      <c r="E13" s="37">
        <f t="shared" si="0"/>
        <v>-1177</v>
      </c>
    </row>
    <row r="14" spans="1:13" ht="21" customHeight="1">
      <c r="A14" s="24">
        <v>3</v>
      </c>
      <c r="B14" s="2" t="s">
        <v>15</v>
      </c>
      <c r="C14" s="38">
        <v>443</v>
      </c>
      <c r="D14" s="37">
        <v>226</v>
      </c>
      <c r="E14" s="37">
        <f t="shared" si="0"/>
        <v>-217</v>
      </c>
    </row>
    <row r="15" spans="1:13" ht="21" customHeight="1">
      <c r="A15" s="24">
        <v>4</v>
      </c>
      <c r="B15" s="2" t="s">
        <v>16</v>
      </c>
      <c r="C15" s="38">
        <v>605.5</v>
      </c>
      <c r="D15" s="38">
        <v>569.1</v>
      </c>
      <c r="E15" s="37">
        <f t="shared" si="0"/>
        <v>-36.399999999999977</v>
      </c>
    </row>
    <row r="16" spans="1:13" ht="21" customHeight="1">
      <c r="A16" s="24">
        <v>5</v>
      </c>
      <c r="B16" s="2" t="s">
        <v>17</v>
      </c>
      <c r="C16" s="38">
        <v>77.900000000000006</v>
      </c>
      <c r="D16" s="37">
        <v>61.6</v>
      </c>
      <c r="E16" s="37">
        <f t="shared" si="0"/>
        <v>-16.300000000000004</v>
      </c>
    </row>
    <row r="17" spans="1:10" ht="21" customHeight="1">
      <c r="A17" s="24">
        <v>6</v>
      </c>
      <c r="B17" s="2" t="s">
        <v>18</v>
      </c>
      <c r="C17" s="38">
        <v>21.8</v>
      </c>
      <c r="D17" s="37">
        <f>31.6-D25-D18+7.3</f>
        <v>21.8</v>
      </c>
      <c r="E17" s="37">
        <f t="shared" si="0"/>
        <v>0</v>
      </c>
    </row>
    <row r="18" spans="1:10" ht="21" customHeight="1">
      <c r="A18" s="24">
        <v>7</v>
      </c>
      <c r="B18" s="2" t="s">
        <v>19</v>
      </c>
      <c r="C18" s="38">
        <v>16.5</v>
      </c>
      <c r="D18" s="37">
        <v>16</v>
      </c>
      <c r="E18" s="37">
        <f>D18-C18</f>
        <v>-0.5</v>
      </c>
    </row>
    <row r="19" spans="1:10" ht="21" customHeight="1">
      <c r="A19" s="24">
        <v>8</v>
      </c>
      <c r="B19" s="2" t="s">
        <v>20</v>
      </c>
      <c r="C19" s="38">
        <f>SUM(C20:C22)</f>
        <v>121.9</v>
      </c>
      <c r="D19" s="38">
        <f>SUM(D20:D22)</f>
        <v>85.8</v>
      </c>
      <c r="E19" s="37">
        <f t="shared" si="0"/>
        <v>-36.100000000000009</v>
      </c>
    </row>
    <row r="20" spans="1:10" s="43" customFormat="1" ht="21" customHeight="1">
      <c r="A20" s="27">
        <v>8.1</v>
      </c>
      <c r="B20" s="28" t="s">
        <v>21</v>
      </c>
      <c r="C20" s="41">
        <v>43.2</v>
      </c>
      <c r="D20" s="42">
        <f>43.2</f>
        <v>43.2</v>
      </c>
      <c r="E20" s="42">
        <f t="shared" si="0"/>
        <v>0</v>
      </c>
      <c r="F20" s="4"/>
      <c r="G20" s="4"/>
      <c r="H20" s="4"/>
      <c r="I20" s="4"/>
      <c r="J20" s="4"/>
    </row>
    <row r="21" spans="1:10" s="43" customFormat="1" ht="21" customHeight="1">
      <c r="A21" s="27">
        <v>8.1999999999999993</v>
      </c>
      <c r="B21" s="28" t="s">
        <v>22</v>
      </c>
      <c r="C21" s="41">
        <v>33.700000000000003</v>
      </c>
      <c r="D21" s="42">
        <f>45.8-D20</f>
        <v>2.5999999999999943</v>
      </c>
      <c r="E21" s="42">
        <f t="shared" si="0"/>
        <v>-31.100000000000009</v>
      </c>
      <c r="F21" s="4"/>
      <c r="G21" s="4"/>
      <c r="H21" s="4"/>
      <c r="I21" s="4"/>
      <c r="J21" s="4"/>
    </row>
    <row r="22" spans="1:10" s="43" customFormat="1" ht="21" customHeight="1">
      <c r="A22" s="27">
        <v>8.3000000000000007</v>
      </c>
      <c r="B22" s="28" t="s">
        <v>23</v>
      </c>
      <c r="C22" s="41">
        <v>45</v>
      </c>
      <c r="D22" s="42">
        <v>40</v>
      </c>
      <c r="E22" s="42">
        <f t="shared" si="0"/>
        <v>-5</v>
      </c>
      <c r="F22" s="4"/>
      <c r="G22" s="4"/>
      <c r="H22" s="4"/>
      <c r="I22" s="4"/>
      <c r="J22" s="4"/>
    </row>
    <row r="23" spans="1:10" ht="21" customHeight="1">
      <c r="A23" s="24">
        <v>9</v>
      </c>
      <c r="B23" s="2" t="s">
        <v>24</v>
      </c>
      <c r="C23" s="38">
        <v>441</v>
      </c>
      <c r="D23" s="37">
        <v>201.5</v>
      </c>
      <c r="E23" s="37">
        <f t="shared" si="0"/>
        <v>-239.5</v>
      </c>
    </row>
    <row r="24" spans="1:10" ht="21" customHeight="1">
      <c r="A24" s="24">
        <v>10</v>
      </c>
      <c r="B24" s="2" t="s">
        <v>25</v>
      </c>
      <c r="C24" s="38">
        <v>37.5</v>
      </c>
      <c r="D24" s="37">
        <v>35.1</v>
      </c>
      <c r="E24" s="37">
        <f t="shared" si="0"/>
        <v>-2.3999999999999986</v>
      </c>
    </row>
    <row r="25" spans="1:10" ht="21" customHeight="1">
      <c r="A25" s="24">
        <v>11</v>
      </c>
      <c r="B25" s="2" t="s">
        <v>26</v>
      </c>
      <c r="C25" s="37">
        <v>56</v>
      </c>
      <c r="D25" s="37">
        <v>1.1000000000000001</v>
      </c>
      <c r="E25" s="37">
        <f>D25-C25</f>
        <v>-54.9</v>
      </c>
    </row>
    <row r="26" spans="1:10" ht="21" customHeight="1">
      <c r="A26" s="24">
        <v>12</v>
      </c>
      <c r="B26" s="2" t="s">
        <v>27</v>
      </c>
      <c r="C26" s="38">
        <v>15.8</v>
      </c>
      <c r="D26" s="37"/>
      <c r="E26" s="37">
        <f t="shared" si="0"/>
        <v>-15.8</v>
      </c>
    </row>
    <row r="27" spans="1:10" ht="21" customHeight="1">
      <c r="A27" s="24">
        <v>13</v>
      </c>
      <c r="B27" s="2" t="s">
        <v>28</v>
      </c>
      <c r="C27" s="37">
        <v>78.8</v>
      </c>
      <c r="D27" s="37"/>
      <c r="E27" s="37">
        <f t="shared" si="0"/>
        <v>-78.8</v>
      </c>
    </row>
    <row r="28" spans="1:10" ht="21" customHeight="1">
      <c r="A28" s="24">
        <v>14</v>
      </c>
      <c r="B28" s="2" t="s">
        <v>29</v>
      </c>
      <c r="C28" s="37">
        <v>27</v>
      </c>
      <c r="D28" s="37"/>
      <c r="E28" s="37">
        <f t="shared" ref="E28:E29" si="1">D28-C28</f>
        <v>-27</v>
      </c>
    </row>
    <row r="29" spans="1:10" ht="21" customHeight="1">
      <c r="A29" s="24">
        <v>15</v>
      </c>
      <c r="B29" s="2" t="s">
        <v>30</v>
      </c>
      <c r="C29" s="37">
        <v>22.5</v>
      </c>
      <c r="D29" s="37">
        <v>30</v>
      </c>
      <c r="E29" s="37">
        <f t="shared" si="1"/>
        <v>7.5</v>
      </c>
    </row>
    <row r="30" spans="1:10" s="46" customFormat="1" ht="24.75" customHeight="1">
      <c r="A30" s="34" t="s">
        <v>31</v>
      </c>
      <c r="B30" s="44" t="s">
        <v>32</v>
      </c>
      <c r="C30" s="36">
        <f>C7-C11</f>
        <v>0</v>
      </c>
      <c r="D30" s="36">
        <f>D7-D11</f>
        <v>-2381.3999999999942</v>
      </c>
      <c r="E30" s="36">
        <f t="shared" si="0"/>
        <v>-2381.3999999999942</v>
      </c>
      <c r="F30" s="45"/>
      <c r="H30" s="4"/>
      <c r="I30" s="4"/>
    </row>
    <row r="31" spans="1:10">
      <c r="B31" s="39"/>
      <c r="C31" s="39"/>
      <c r="D31" s="39"/>
      <c r="E31" s="39"/>
      <c r="F31" s="39"/>
    </row>
    <row r="32" spans="1:10">
      <c r="B32" s="39"/>
      <c r="C32" s="39"/>
      <c r="D32" s="39"/>
      <c r="E32" s="39"/>
      <c r="F32" s="39"/>
    </row>
    <row r="33" spans="2:6">
      <c r="B33" s="39"/>
      <c r="C33" s="39"/>
      <c r="D33" s="39"/>
      <c r="E33" s="39"/>
      <c r="F33" s="39"/>
    </row>
    <row r="34" spans="2:6">
      <c r="B34" s="39"/>
      <c r="C34" s="39"/>
      <c r="D34" s="39"/>
      <c r="E34" s="39"/>
    </row>
    <row r="35" spans="2:6">
      <c r="B35" s="39"/>
      <c r="C35" s="39"/>
      <c r="D35" s="39"/>
      <c r="E35" s="39"/>
    </row>
    <row r="36" spans="2:6">
      <c r="B36" s="39"/>
      <c r="C36" s="39"/>
      <c r="D36" s="39"/>
      <c r="E36" s="3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7"/>
  <sheetViews>
    <sheetView view="pageBreakPreview" topLeftCell="A22" workbookViewId="0">
      <selection activeCell="H11" sqref="H11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3" t="s">
        <v>33</v>
      </c>
      <c r="B1" s="3"/>
      <c r="C1" s="3"/>
      <c r="D1" s="3"/>
      <c r="E1" s="3"/>
    </row>
    <row r="2" spans="1:13" s="8" customFormat="1" ht="19.5" customHeight="1">
      <c r="A2" s="5" t="s">
        <v>2</v>
      </c>
      <c r="B2" s="5"/>
      <c r="C2" s="6">
        <v>149</v>
      </c>
      <c r="D2" s="7" t="s">
        <v>3</v>
      </c>
      <c r="E2" s="7"/>
    </row>
    <row r="3" spans="1:13" ht="49.5" customHeight="1">
      <c r="A3" s="9" t="s">
        <v>45</v>
      </c>
      <c r="B3" s="9"/>
      <c r="C3" s="9"/>
      <c r="D3" s="9"/>
      <c r="E3" s="9"/>
      <c r="F3" s="10"/>
      <c r="G3" s="10"/>
      <c r="H3" s="10"/>
      <c r="I3" s="10"/>
      <c r="J3" s="10"/>
      <c r="K3" s="10"/>
    </row>
    <row r="4" spans="1:13" s="13" customFormat="1" ht="22.5" customHeight="1">
      <c r="A4" s="11" t="s">
        <v>47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</row>
    <row r="5" spans="1:13" s="8" customFormat="1" ht="17.25" customHeight="1">
      <c r="A5" s="14"/>
      <c r="B5" s="14"/>
      <c r="E5" s="15" t="s">
        <v>34</v>
      </c>
    </row>
    <row r="6" spans="1:13" s="8" customFormat="1" ht="63" customHeight="1">
      <c r="A6" s="16" t="s">
        <v>0</v>
      </c>
      <c r="B6" s="17" t="s">
        <v>5</v>
      </c>
      <c r="C6" s="18" t="s">
        <v>44</v>
      </c>
      <c r="D6" s="18" t="s">
        <v>43</v>
      </c>
      <c r="E6" s="19" t="s">
        <v>6</v>
      </c>
    </row>
    <row r="7" spans="1:13" s="8" customFormat="1" ht="41.25" customHeight="1">
      <c r="A7" s="20" t="s">
        <v>7</v>
      </c>
      <c r="B7" s="21" t="s">
        <v>35</v>
      </c>
      <c r="C7" s="22">
        <v>764</v>
      </c>
      <c r="D7" s="22">
        <v>764</v>
      </c>
      <c r="E7" s="23">
        <f>D7-C7</f>
        <v>0</v>
      </c>
    </row>
    <row r="8" spans="1:13" s="8" customFormat="1" ht="34.5">
      <c r="A8" s="20" t="s">
        <v>11</v>
      </c>
      <c r="B8" s="21" t="s">
        <v>36</v>
      </c>
      <c r="C8" s="23">
        <f>SUM(C9:C10)</f>
        <v>22878</v>
      </c>
      <c r="D8" s="23">
        <f>SUM(D9:D10)</f>
        <v>18935.7</v>
      </c>
      <c r="E8" s="23">
        <f>D8-C8</f>
        <v>-3942.2999999999993</v>
      </c>
    </row>
    <row r="9" spans="1:13" s="8" customFormat="1" ht="22.5" customHeight="1">
      <c r="A9" s="24">
        <v>1</v>
      </c>
      <c r="B9" s="1" t="s">
        <v>9</v>
      </c>
      <c r="C9" s="25">
        <v>22848</v>
      </c>
      <c r="D9" s="25">
        <f>'Ekamutneri hamematakan'!D8</f>
        <v>18925</v>
      </c>
      <c r="E9" s="25">
        <f>D9-C9</f>
        <v>-3923</v>
      </c>
    </row>
    <row r="10" spans="1:13" s="8" customFormat="1" ht="22.5" customHeight="1">
      <c r="A10" s="24">
        <v>2</v>
      </c>
      <c r="B10" s="1" t="s">
        <v>10</v>
      </c>
      <c r="C10" s="25">
        <v>30</v>
      </c>
      <c r="D10" s="25">
        <f>'Ekamutneri hamematakan'!D9</f>
        <v>10.7</v>
      </c>
      <c r="E10" s="25">
        <f t="shared" ref="E10:E30" si="0">D10-C10</f>
        <v>-19.3</v>
      </c>
    </row>
    <row r="11" spans="1:13" s="8" customFormat="1" ht="37.5" customHeight="1">
      <c r="A11" s="20" t="s">
        <v>31</v>
      </c>
      <c r="B11" s="21" t="s">
        <v>37</v>
      </c>
      <c r="C11" s="23">
        <f>C12</f>
        <v>23642</v>
      </c>
      <c r="D11" s="23">
        <f>D12</f>
        <v>18808.999999999996</v>
      </c>
      <c r="E11" s="23">
        <f t="shared" si="0"/>
        <v>-4833.0000000000036</v>
      </c>
    </row>
    <row r="12" spans="1:13" s="8" customFormat="1" ht="22.5" customHeight="1">
      <c r="A12" s="20" t="s">
        <v>38</v>
      </c>
      <c r="B12" s="21" t="s">
        <v>39</v>
      </c>
      <c r="C12" s="23">
        <f>SUM(C13,C14:C20,C24:C30)</f>
        <v>23642</v>
      </c>
      <c r="D12" s="23">
        <f>SUM(D13,D14:D20,D24:D30)</f>
        <v>18808.999999999996</v>
      </c>
      <c r="E12" s="23">
        <f t="shared" si="0"/>
        <v>-4833.0000000000036</v>
      </c>
    </row>
    <row r="13" spans="1:13" s="8" customFormat="1" ht="22.5" customHeight="1">
      <c r="A13" s="24">
        <v>1</v>
      </c>
      <c r="B13" s="2" t="s">
        <v>13</v>
      </c>
      <c r="C13" s="25">
        <v>16235.5</v>
      </c>
      <c r="D13" s="25">
        <f>13590.4</f>
        <v>13590.4</v>
      </c>
      <c r="E13" s="25">
        <f t="shared" si="0"/>
        <v>-2645.1000000000004</v>
      </c>
    </row>
    <row r="14" spans="1:13" s="8" customFormat="1" ht="22.5" customHeight="1">
      <c r="A14" s="24">
        <v>2</v>
      </c>
      <c r="B14" s="2" t="s">
        <v>14</v>
      </c>
      <c r="C14" s="25">
        <v>5331.5</v>
      </c>
      <c r="D14" s="25">
        <f>4227.7-D24</f>
        <v>4026.2</v>
      </c>
      <c r="E14" s="25">
        <f t="shared" si="0"/>
        <v>-1305.3000000000002</v>
      </c>
    </row>
    <row r="15" spans="1:13" s="8" customFormat="1" ht="22.5" customHeight="1">
      <c r="A15" s="24">
        <v>3</v>
      </c>
      <c r="B15" s="2" t="s">
        <v>15</v>
      </c>
      <c r="C15" s="25">
        <v>500</v>
      </c>
      <c r="D15" s="25">
        <f>739.7-D16</f>
        <v>187.10000000000002</v>
      </c>
      <c r="E15" s="25">
        <f t="shared" si="0"/>
        <v>-312.89999999999998</v>
      </c>
    </row>
    <row r="16" spans="1:13" s="8" customFormat="1" ht="22.5" customHeight="1">
      <c r="A16" s="24">
        <v>4</v>
      </c>
      <c r="B16" s="2" t="s">
        <v>16</v>
      </c>
      <c r="C16" s="25">
        <v>600</v>
      </c>
      <c r="D16" s="25">
        <f>569.1-16.5</f>
        <v>552.6</v>
      </c>
      <c r="E16" s="25">
        <f t="shared" si="0"/>
        <v>-47.399999999999977</v>
      </c>
    </row>
    <row r="17" spans="1:8" s="8" customFormat="1" ht="22.5" customHeight="1">
      <c r="A17" s="24">
        <v>5</v>
      </c>
      <c r="B17" s="2" t="s">
        <v>17</v>
      </c>
      <c r="C17" s="25">
        <v>80</v>
      </c>
      <c r="D17" s="25">
        <v>53</v>
      </c>
      <c r="E17" s="25">
        <f t="shared" si="0"/>
        <v>-27</v>
      </c>
    </row>
    <row r="18" spans="1:8" s="8" customFormat="1" ht="22.5" customHeight="1">
      <c r="A18" s="24">
        <v>6</v>
      </c>
      <c r="B18" s="2" t="s">
        <v>18</v>
      </c>
      <c r="C18" s="25">
        <v>22.8</v>
      </c>
      <c r="D18" s="25">
        <v>36.299999999999997</v>
      </c>
      <c r="E18" s="25">
        <f t="shared" si="0"/>
        <v>13.499999999999996</v>
      </c>
      <c r="F18" s="26"/>
      <c r="G18" s="26"/>
      <c r="H18" s="26"/>
    </row>
    <row r="19" spans="1:8" s="8" customFormat="1" ht="22.5" customHeight="1">
      <c r="A19" s="24">
        <v>7</v>
      </c>
      <c r="B19" s="2" t="s">
        <v>19</v>
      </c>
      <c r="C19" s="25">
        <v>16</v>
      </c>
      <c r="D19" s="25">
        <v>6</v>
      </c>
      <c r="E19" s="25">
        <f t="shared" si="0"/>
        <v>-10</v>
      </c>
    </row>
    <row r="20" spans="1:8" s="8" customFormat="1" ht="22.5" customHeight="1">
      <c r="A20" s="24">
        <v>8</v>
      </c>
      <c r="B20" s="2" t="s">
        <v>20</v>
      </c>
      <c r="C20" s="25">
        <f>SUM(C21:C23)</f>
        <v>118.2</v>
      </c>
      <c r="D20" s="25">
        <f>SUM(D21:D23)</f>
        <v>85.9</v>
      </c>
      <c r="E20" s="25">
        <f t="shared" si="0"/>
        <v>-32.299999999999997</v>
      </c>
    </row>
    <row r="21" spans="1:8" s="30" customFormat="1" ht="22.5" customHeight="1">
      <c r="A21" s="27">
        <v>8.1</v>
      </c>
      <c r="B21" s="28" t="s">
        <v>21</v>
      </c>
      <c r="C21" s="29">
        <f>'Ekamutneri hamematakan'!C20</f>
        <v>43.2</v>
      </c>
      <c r="D21" s="29">
        <f>4.8*8</f>
        <v>38.4</v>
      </c>
      <c r="E21" s="29">
        <f t="shared" si="0"/>
        <v>-4.8000000000000043</v>
      </c>
    </row>
    <row r="22" spans="1:8" s="8" customFormat="1" ht="22.5" customHeight="1">
      <c r="A22" s="27">
        <v>8.1999999999999993</v>
      </c>
      <c r="B22" s="28" t="s">
        <v>22</v>
      </c>
      <c r="C22" s="29">
        <v>30</v>
      </c>
      <c r="D22" s="29">
        <f>45.9-D21</f>
        <v>7.5</v>
      </c>
      <c r="E22" s="29">
        <f t="shared" si="0"/>
        <v>-22.5</v>
      </c>
    </row>
    <row r="23" spans="1:8" s="8" customFormat="1" ht="22.5" customHeight="1">
      <c r="A23" s="27">
        <v>8.3000000000000007</v>
      </c>
      <c r="B23" s="28" t="s">
        <v>23</v>
      </c>
      <c r="C23" s="29">
        <v>45</v>
      </c>
      <c r="D23" s="29">
        <v>40</v>
      </c>
      <c r="E23" s="29">
        <f t="shared" si="0"/>
        <v>-5</v>
      </c>
    </row>
    <row r="24" spans="1:8" s="8" customFormat="1" ht="22.5" customHeight="1">
      <c r="A24" s="24">
        <v>9</v>
      </c>
      <c r="B24" s="2" t="s">
        <v>24</v>
      </c>
      <c r="C24" s="25">
        <f>'Ekamutneri hamematakan'!C23</f>
        <v>441</v>
      </c>
      <c r="D24" s="25">
        <f>'Ekamutneri hamematakan'!D23</f>
        <v>201.5</v>
      </c>
      <c r="E24" s="25">
        <f t="shared" si="0"/>
        <v>-239.5</v>
      </c>
    </row>
    <row r="25" spans="1:8" s="8" customFormat="1" ht="22.5" customHeight="1">
      <c r="A25" s="24">
        <v>10</v>
      </c>
      <c r="B25" s="2" t="s">
        <v>25</v>
      </c>
      <c r="C25" s="25">
        <v>40</v>
      </c>
      <c r="D25" s="25">
        <v>40</v>
      </c>
      <c r="E25" s="25">
        <f t="shared" si="0"/>
        <v>0</v>
      </c>
    </row>
    <row r="26" spans="1:8" s="8" customFormat="1" ht="22.5" customHeight="1">
      <c r="A26" s="24">
        <v>11</v>
      </c>
      <c r="B26" s="2" t="s">
        <v>26</v>
      </c>
      <c r="C26" s="25">
        <v>72</v>
      </c>
      <c r="D26" s="25"/>
      <c r="E26" s="25">
        <f t="shared" si="0"/>
        <v>-72</v>
      </c>
    </row>
    <row r="27" spans="1:8" s="8" customFormat="1" ht="22.5" customHeight="1">
      <c r="A27" s="24">
        <v>12</v>
      </c>
      <c r="B27" s="2" t="s">
        <v>27</v>
      </c>
      <c r="C27" s="25">
        <v>14</v>
      </c>
      <c r="D27" s="25">
        <f>'Ekamutneri hamematakan'!D26</f>
        <v>0</v>
      </c>
      <c r="E27" s="25">
        <f t="shared" si="0"/>
        <v>-14</v>
      </c>
    </row>
    <row r="28" spans="1:8" s="8" customFormat="1" ht="22.5" customHeight="1">
      <c r="A28" s="24">
        <v>13</v>
      </c>
      <c r="B28" s="2" t="s">
        <v>28</v>
      </c>
      <c r="C28" s="25">
        <v>105</v>
      </c>
      <c r="D28" s="25"/>
      <c r="E28" s="25">
        <f t="shared" si="0"/>
        <v>-105</v>
      </c>
    </row>
    <row r="29" spans="1:8" s="8" customFormat="1" ht="22.5" customHeight="1">
      <c r="A29" s="24">
        <v>14</v>
      </c>
      <c r="B29" s="2" t="s">
        <v>29</v>
      </c>
      <c r="C29" s="25">
        <v>36</v>
      </c>
      <c r="D29" s="25"/>
      <c r="E29" s="25">
        <f t="shared" si="0"/>
        <v>-36</v>
      </c>
    </row>
    <row r="30" spans="1:8" s="8" customFormat="1" ht="22.5" customHeight="1">
      <c r="A30" s="24">
        <v>15</v>
      </c>
      <c r="B30" s="2" t="s">
        <v>30</v>
      </c>
      <c r="C30" s="25">
        <v>30</v>
      </c>
      <c r="D30" s="25">
        <f>'Ekamutneri hamematakan'!D29</f>
        <v>30</v>
      </c>
      <c r="E30" s="25">
        <f t="shared" si="0"/>
        <v>0</v>
      </c>
    </row>
    <row r="31" spans="1:8" s="30" customFormat="1" ht="46.5" customHeight="1">
      <c r="A31" s="20" t="s">
        <v>40</v>
      </c>
      <c r="B31" s="21" t="s">
        <v>41</v>
      </c>
      <c r="C31" s="23">
        <f>C7+C8-C11</f>
        <v>0</v>
      </c>
      <c r="D31" s="31">
        <f>D7+D8-D11</f>
        <v>890.70000000000437</v>
      </c>
      <c r="E31" s="23">
        <f t="shared" ref="E31" si="1">D31-C31</f>
        <v>890.70000000000437</v>
      </c>
    </row>
    <row r="32" spans="1:8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2018-11-05T09:01:39Z</dcterms:modified>
</cp:coreProperties>
</file>